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5. Труба и детали трубопровода Ø 159 мм\размещение 15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пономенклатурный!$A$14:$K$50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пономенклатурный!$B$1:$J$50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A16" i="1" l="1"/>
  <c r="A17" i="1"/>
  <c r="A15" i="1"/>
</calcChain>
</file>

<file path=xl/sharedStrings.xml><?xml version="1.0" encoding="utf-8"?>
<sst xmlns="http://schemas.openxmlformats.org/spreadsheetml/2006/main" count="231" uniqueCount="77">
  <si>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</si>
  <si>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</si>
  <si>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</si>
  <si>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</si>
  <si>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</si>
  <si>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</si>
  <si>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</si>
  <si>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</si>
  <si>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</si>
  <si>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</si>
  <si>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</si>
  <si>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</si>
  <si>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</si>
  <si>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</si>
  <si>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15</t>
  </si>
  <si>
    <t>НВЛ</t>
  </si>
  <si>
    <t>Красноярский край, Юрубчено-Тохомское МР</t>
  </si>
  <si>
    <t>2014</t>
  </si>
  <si>
    <t>2018</t>
  </si>
  <si>
    <t>2017</t>
  </si>
  <si>
    <t>2019</t>
  </si>
  <si>
    <t>2020</t>
  </si>
  <si>
    <t>Хорошее</t>
  </si>
  <si>
    <t>2017, 2018, 2019</t>
  </si>
  <si>
    <t>Наименование лота: «Труба и детали трубопровода Ø 159 мм»</t>
  </si>
  <si>
    <t>Тройник 159Х6-09Г2С</t>
  </si>
  <si>
    <t>Труба стальная бесшовная горячедеформированная 159Х6 В ст09Г2С</t>
  </si>
  <si>
    <t>Труба стальная электросварная прямошовная 159х6 В ст09Г2С</t>
  </si>
  <si>
    <t>Труба стальная бесшовная горячедеформированная 159Х5 В ст09Г2С</t>
  </si>
  <si>
    <t>Отвод крутоизогнутый 90 159Х5-09Г2С</t>
  </si>
  <si>
    <t>Опора скользящая для трубопровода 159-Т13.10 Т13.00.00.000СБ</t>
  </si>
  <si>
    <t>Труба бесшовная горячедеформированная нефтегазопроводная повышенной коррозионной стойкости 159х6-13ХФА</t>
  </si>
  <si>
    <t>Труба стальная реставрированная 1-159х10 ст09Г2С</t>
  </si>
  <si>
    <t>Труба стальная бесшовная горячедеформированная 159Х6 В ст09Г2С-12</t>
  </si>
  <si>
    <t>Труба стальная электросварная прямошовная 159х10 В ст09Г2С-12</t>
  </si>
  <si>
    <t>Переход ПЭ 159х4,5(К48)-108х4(К48)-1,6-0,6-09Г2С-ХЛ, Pисп=2,4МПа</t>
  </si>
  <si>
    <t>Труба стальная реставрированная 1-159х5 ст09Г2С</t>
  </si>
  <si>
    <t>Переход ПЭ 159х6(К48)-89х6(К48)-1,6-0,6-09Г2С-ХЛ, Pисп=2,4МПа</t>
  </si>
  <si>
    <t>Переход ПЭ 159х8(К52)-108х6(К52)-1,6-0,6-09Г2С-ХЛ, Pисп=2,4МПа</t>
  </si>
  <si>
    <t>Skin-Отвод Ст(159х6+3Ф25х3)-90-ППУ-250-Ст/АП Отвод 90 159х6-09Г2С с приварными катушками L=300мм, с наружным антикоррозионным покрыт ием нЭП по ТУ 1390-023-50741411-2015 спецзаказ</t>
  </si>
  <si>
    <t>Труба стальная электросварная прямошовная 159х6 В ст09Г2С+1ф32х3-ЭП-ППУ-355-ПЭ с наружным эпоксидным покрытием по ТУ 1390-003-325455 86-2012, с теплоизоляцией в защитной оболочке</t>
  </si>
  <si>
    <t>Переход ПЭ 159х5(К48)-89х4(К48)-1,6-0,6-09Г2С-ХЛ, Pисп=2,4МПа с наружным антикоррозионным покрытием</t>
  </si>
  <si>
    <t>Тройник ТШ 159х5(К48)-108х4(К48)-1,6-0,6-09Г2С-ХЛ, Pисп=2,4МПа</t>
  </si>
  <si>
    <t>Отвод ОКШ 90-159х5-1,6-0,6-1,5DN-13ХФА(К52)-УХЛ, Pисп=2,4МПа</t>
  </si>
  <si>
    <t>Отвод ОКШ 45-159х6-1,6-0,6-1,5DN-13ХФА(К52)-УХЛ, Pисп=2,4МПа с наружным двухслойным эпоксидным покрытием ЭП-2 Пк Термо-80</t>
  </si>
  <si>
    <t>Переход ПЭ 159х8(К48)-89х6(К48)-1,6-0,6-09Г2С-ХЛ, Pисп=2,4МПа</t>
  </si>
  <si>
    <t>Втулка внутренней защиты сварных швов соединений труб ЦЕ-159-8-1, в 
комплекте с мастикой пластизольной Ч-5-А</t>
  </si>
  <si>
    <t>Опора бугельная ОНБУК 100.159-09Г2С</t>
  </si>
  <si>
    <t>Труба стальная электросварная прямошовная нефтепроводная 159х7-ТВЧ-К52-09ГСФ-ТО</t>
  </si>
  <si>
    <t>Тройник ТШР 159(8К48)-4-0,6-09Г2С-ХЛ-Pисп=5,2МПа с наружным антикоррозионным эпоксидным покрытием</t>
  </si>
  <si>
    <t>Труба стальная электросварная прямошовная 159х6 В ст09Г2С-15</t>
  </si>
  <si>
    <t>Труба стальная электросварная прямошовная 159х8 В ст09Г2С с наружным 2х сл покрытие на основе экструдированного полиэтилена Н 2сл ПЭ -У</t>
  </si>
  <si>
    <t>Труба стальная электросварная прямошовная 1-159х6 ст09Г2С-12</t>
  </si>
  <si>
    <t>Труба стальная электросварная прямошовная 1-159х6 ст09Г2С</t>
  </si>
  <si>
    <t>Отвод ОГ 13-159(8К48)-4-0,6-5DN-750/750-09Г2С-ХЛ1, Pисп=6МПа с наружным 
двухслойным антикоррозионным покрытием на основе эпоксидных красок НЭ2</t>
  </si>
  <si>
    <t>Отвод ОГ 9-159(8К48)-4-0,6-5DN-750/750-09Г2С-ХЛ1, Pисп=6МПа с наружным 
двухслойным антикоррозионным покрытием на основе эпоксидных красок НЭ2</t>
  </si>
  <si>
    <t>Труба стальная электросварная прямошовная 159х8 В ст09Г2Сс наружным двухслойным покрытием на основе термоусаживающихся материалов Н 2сл ТУМ- У-60</t>
  </si>
  <si>
    <t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t>
  </si>
  <si>
    <t>Т</t>
  </si>
  <si>
    <t>КМП</t>
  </si>
  <si>
    <t>Состояние удовлетворительное. Отстутствие повреждений</t>
  </si>
  <si>
    <t>Удовлетворительное. Отсутствие повреждений. Наличие коррозии.</t>
  </si>
  <si>
    <t>Обрезки трубы не пригодные для использования по прямому назначению. Лом.</t>
  </si>
  <si>
    <t>2015</t>
  </si>
  <si>
    <t>Хранение на открытой площадке. Частично следы коррозии. Состояние удовлетворительное</t>
  </si>
  <si>
    <t>2021</t>
  </si>
  <si>
    <t>Состояние удовлетворительное</t>
  </si>
  <si>
    <t>Удовлетворительное</t>
  </si>
  <si>
    <t>Удовлетворительное. Имеются следы коррозии</t>
  </si>
  <si>
    <t>Состояние удовлетворительное.</t>
  </si>
  <si>
    <t>Состояние условно пригодное. Срок годности комплектующей мастики истек.</t>
  </si>
  <si>
    <t>Состояние хорошее</t>
  </si>
  <si>
    <t>2013, 2014, 2016, 2022</t>
  </si>
  <si>
    <t>2015, 2016, 2017, 2018, 2019, 2020, 2021</t>
  </si>
  <si>
    <t>2017, 2019</t>
  </si>
  <si>
    <t>2014, 2017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</si>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</sst>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B1" zoomScale="80" zoomScaleNormal="70" zoomScaleSheetLayoutView="80" workbookViewId="0">
      <selection activeCell="D17" sqref="D17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39" t="s">
        <v>0</v>
      </c>
      <c r="C2" s="39"/>
      <c r="D2" s="39"/>
      <c r="E2" s="40"/>
      <c r="F2" s="39"/>
      <c r="G2" s="39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1" t="s">
        <v>1</v>
      </c>
      <c r="C4" s="41"/>
      <c r="D4" s="41"/>
      <c r="E4" s="42"/>
      <c r="F4" s="41"/>
      <c r="G4" s="41"/>
      <c r="H4" s="41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3" t="s">
        <v>24</v>
      </c>
      <c r="C6" s="43"/>
      <c r="D6" s="43"/>
      <c r="E6" s="44"/>
      <c r="F6" s="43"/>
      <c r="G6" s="43"/>
      <c r="H6" s="43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76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5" t="s">
        <v>14</v>
      </c>
      <c r="C9" s="45"/>
      <c r="D9" s="45"/>
      <c r="E9" s="46"/>
      <c r="F9" s="45"/>
      <c r="G9" s="45"/>
      <c r="H9" s="33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2" ht="23.25" customHeight="1" x14ac:dyDescent="0.25">
      <c r="B11" s="47" t="s">
        <v>2</v>
      </c>
      <c r="C11" s="47"/>
      <c r="D11" s="47"/>
      <c r="E11" s="47"/>
      <c r="F11" s="47"/>
      <c r="G11" s="47"/>
      <c r="H11" s="35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10138506</v>
      </c>
      <c r="B15" s="18">
        <v>1</v>
      </c>
      <c r="C15" s="19">
        <v>1013850</v>
      </c>
      <c r="D15" s="24" t="s">
        <v>25</v>
      </c>
      <c r="E15" s="19" t="s">
        <v>12</v>
      </c>
      <c r="F15" s="37">
        <v>6</v>
      </c>
      <c r="G15" s="20" t="s">
        <v>16</v>
      </c>
      <c r="H15" s="36" t="s">
        <v>23</v>
      </c>
      <c r="I15" s="26" t="s">
        <v>13</v>
      </c>
      <c r="J15" s="29">
        <v>2992.86</v>
      </c>
      <c r="K15" s="21"/>
      <c r="L15" t="s">
        <v>15</v>
      </c>
    </row>
    <row r="16" spans="1:12" ht="30" x14ac:dyDescent="0.25">
      <c r="A16" t="str">
        <f t="shared" ref="A16:A17" si="0">CONCATENATE(C16,F16)</f>
        <v>10474060,586</v>
      </c>
      <c r="B16" s="18">
        <f>+B15+1</f>
        <v>2</v>
      </c>
      <c r="C16" s="19">
        <v>1047406</v>
      </c>
      <c r="D16" s="24" t="s">
        <v>26</v>
      </c>
      <c r="E16" s="19" t="s">
        <v>58</v>
      </c>
      <c r="F16" s="23">
        <v>0.58599999999999997</v>
      </c>
      <c r="G16" s="20" t="s">
        <v>16</v>
      </c>
      <c r="H16" s="36" t="s">
        <v>72</v>
      </c>
      <c r="I16" s="26" t="s">
        <v>60</v>
      </c>
      <c r="J16" s="29">
        <v>2264</v>
      </c>
      <c r="K16" s="21"/>
      <c r="L16" t="s">
        <v>15</v>
      </c>
    </row>
    <row r="17" spans="1:12" ht="45" x14ac:dyDescent="0.25">
      <c r="A17" t="str">
        <f t="shared" si="0"/>
        <v>10528892,931</v>
      </c>
      <c r="B17" s="18">
        <f t="shared" ref="B17:B50" si="1">+B16+1</f>
        <v>3</v>
      </c>
      <c r="C17" s="19">
        <v>1052889</v>
      </c>
      <c r="D17" s="24" t="s">
        <v>27</v>
      </c>
      <c r="E17" s="19" t="s">
        <v>58</v>
      </c>
      <c r="F17" s="23">
        <v>2.931</v>
      </c>
      <c r="G17" s="20" t="s">
        <v>16</v>
      </c>
      <c r="H17" s="36" t="s">
        <v>73</v>
      </c>
      <c r="I17" s="26" t="s">
        <v>22</v>
      </c>
      <c r="J17" s="29">
        <v>35187</v>
      </c>
      <c r="K17" s="21"/>
      <c r="L17" t="s">
        <v>15</v>
      </c>
    </row>
    <row r="18" spans="1:12" ht="30" x14ac:dyDescent="0.25">
      <c r="B18" s="18">
        <f t="shared" si="1"/>
        <v>4</v>
      </c>
      <c r="C18" s="19">
        <v>1062215</v>
      </c>
      <c r="D18" s="24" t="s">
        <v>28</v>
      </c>
      <c r="E18" s="19" t="s">
        <v>58</v>
      </c>
      <c r="F18" s="23">
        <v>0.158</v>
      </c>
      <c r="G18" s="20" t="s">
        <v>16</v>
      </c>
      <c r="H18" s="36" t="s">
        <v>74</v>
      </c>
      <c r="I18" s="26" t="s">
        <v>60</v>
      </c>
      <c r="J18" s="29">
        <v>32552</v>
      </c>
      <c r="K18" s="21"/>
      <c r="L18" t="s">
        <v>15</v>
      </c>
    </row>
    <row r="19" spans="1:12" x14ac:dyDescent="0.25">
      <c r="B19" s="18">
        <f t="shared" si="1"/>
        <v>5</v>
      </c>
      <c r="C19" s="19">
        <v>1065827</v>
      </c>
      <c r="D19" s="24" t="s">
        <v>29</v>
      </c>
      <c r="E19" s="19" t="s">
        <v>12</v>
      </c>
      <c r="F19" s="37">
        <v>2</v>
      </c>
      <c r="G19" s="20" t="s">
        <v>16</v>
      </c>
      <c r="H19" s="36" t="s">
        <v>18</v>
      </c>
      <c r="I19" s="26" t="s">
        <v>66</v>
      </c>
      <c r="J19" s="29">
        <v>551.82000000000005</v>
      </c>
      <c r="K19" s="21"/>
      <c r="L19" t="s">
        <v>15</v>
      </c>
    </row>
    <row r="20" spans="1:12" ht="30" x14ac:dyDescent="0.25">
      <c r="B20" s="18">
        <f t="shared" si="1"/>
        <v>6</v>
      </c>
      <c r="C20" s="19">
        <v>1473037</v>
      </c>
      <c r="D20" s="24" t="s">
        <v>28</v>
      </c>
      <c r="E20" s="19" t="s">
        <v>58</v>
      </c>
      <c r="F20" s="23">
        <v>3.5609999999999999</v>
      </c>
      <c r="G20" s="20" t="s">
        <v>16</v>
      </c>
      <c r="H20" s="36" t="s">
        <v>63</v>
      </c>
      <c r="I20" s="26" t="s">
        <v>67</v>
      </c>
      <c r="J20" s="29">
        <v>32552</v>
      </c>
      <c r="K20" s="21"/>
      <c r="L20" t="s">
        <v>15</v>
      </c>
    </row>
    <row r="21" spans="1:12" ht="30" x14ac:dyDescent="0.25">
      <c r="B21" s="18">
        <f t="shared" si="1"/>
        <v>7</v>
      </c>
      <c r="C21" s="19">
        <v>1533888</v>
      </c>
      <c r="D21" s="24" t="s">
        <v>30</v>
      </c>
      <c r="E21" s="19" t="s">
        <v>12</v>
      </c>
      <c r="F21" s="37">
        <v>244</v>
      </c>
      <c r="G21" s="20" t="s">
        <v>16</v>
      </c>
      <c r="H21" s="36" t="s">
        <v>18</v>
      </c>
      <c r="I21" s="26" t="s">
        <v>66</v>
      </c>
      <c r="J21" s="29">
        <v>202.7</v>
      </c>
      <c r="K21" s="21"/>
      <c r="L21" t="s">
        <v>15</v>
      </c>
    </row>
    <row r="22" spans="1:12" ht="45" x14ac:dyDescent="0.25">
      <c r="B22" s="18">
        <f t="shared" si="1"/>
        <v>8</v>
      </c>
      <c r="C22" s="19">
        <v>1601618</v>
      </c>
      <c r="D22" s="24" t="s">
        <v>31</v>
      </c>
      <c r="E22" s="19" t="s">
        <v>58</v>
      </c>
      <c r="F22" s="23">
        <v>19.975999999999999</v>
      </c>
      <c r="G22" s="20" t="s">
        <v>16</v>
      </c>
      <c r="H22" s="36" t="s">
        <v>17</v>
      </c>
      <c r="I22" s="26" t="s">
        <v>60</v>
      </c>
      <c r="J22" s="29">
        <v>15616</v>
      </c>
      <c r="K22" s="21"/>
      <c r="L22" t="s">
        <v>15</v>
      </c>
    </row>
    <row r="23" spans="1:12" ht="30" x14ac:dyDescent="0.25">
      <c r="B23" s="18">
        <f t="shared" si="1"/>
        <v>9</v>
      </c>
      <c r="C23" s="19">
        <v>1687740</v>
      </c>
      <c r="D23" s="24" t="s">
        <v>32</v>
      </c>
      <c r="E23" s="19" t="s">
        <v>58</v>
      </c>
      <c r="F23" s="23">
        <v>2.0099999999999998</v>
      </c>
      <c r="G23" s="20" t="s">
        <v>16</v>
      </c>
      <c r="H23" s="36" t="s">
        <v>75</v>
      </c>
      <c r="I23" s="26" t="s">
        <v>13</v>
      </c>
      <c r="J23" s="29">
        <v>41950</v>
      </c>
      <c r="K23" s="21"/>
      <c r="L23" t="s">
        <v>15</v>
      </c>
    </row>
    <row r="24" spans="1:12" ht="30" x14ac:dyDescent="0.25">
      <c r="B24" s="18">
        <f t="shared" si="1"/>
        <v>10</v>
      </c>
      <c r="C24" s="19">
        <v>1845962</v>
      </c>
      <c r="D24" s="24" t="s">
        <v>33</v>
      </c>
      <c r="E24" s="19" t="s">
        <v>58</v>
      </c>
      <c r="F24" s="23">
        <v>0.78700000000000003</v>
      </c>
      <c r="G24" s="20" t="s">
        <v>16</v>
      </c>
      <c r="H24" s="36" t="s">
        <v>21</v>
      </c>
      <c r="I24" s="26" t="s">
        <v>22</v>
      </c>
      <c r="J24" s="29">
        <v>32872</v>
      </c>
      <c r="K24" s="21"/>
      <c r="L24" t="s">
        <v>15</v>
      </c>
    </row>
    <row r="25" spans="1:12" ht="30" x14ac:dyDescent="0.25">
      <c r="B25" s="18">
        <f t="shared" si="1"/>
        <v>11</v>
      </c>
      <c r="C25" s="19">
        <v>1900746</v>
      </c>
      <c r="D25" s="24" t="s">
        <v>34</v>
      </c>
      <c r="E25" s="19" t="s">
        <v>58</v>
      </c>
      <c r="F25" s="23">
        <v>0.83299999999999996</v>
      </c>
      <c r="G25" s="20" t="s">
        <v>16</v>
      </c>
      <c r="H25" s="36" t="s">
        <v>19</v>
      </c>
      <c r="I25" s="26" t="s">
        <v>13</v>
      </c>
      <c r="J25" s="29">
        <v>45417.37</v>
      </c>
      <c r="K25" s="21"/>
      <c r="L25" t="s">
        <v>15</v>
      </c>
    </row>
    <row r="26" spans="1:12" ht="30" x14ac:dyDescent="0.25">
      <c r="B26" s="18">
        <f t="shared" si="1"/>
        <v>12</v>
      </c>
      <c r="C26" s="19">
        <v>1907506</v>
      </c>
      <c r="D26" s="24" t="s">
        <v>35</v>
      </c>
      <c r="E26" s="19" t="s">
        <v>12</v>
      </c>
      <c r="F26" s="37">
        <v>5</v>
      </c>
      <c r="G26" s="20" t="s">
        <v>16</v>
      </c>
      <c r="H26" s="36" t="s">
        <v>19</v>
      </c>
      <c r="I26" s="26" t="s">
        <v>67</v>
      </c>
      <c r="J26" s="29">
        <v>1417</v>
      </c>
      <c r="K26" s="21"/>
      <c r="L26" t="s">
        <v>15</v>
      </c>
    </row>
    <row r="27" spans="1:12" x14ac:dyDescent="0.25">
      <c r="B27" s="18">
        <f t="shared" si="1"/>
        <v>13</v>
      </c>
      <c r="C27" s="19">
        <v>1951477</v>
      </c>
      <c r="D27" s="24" t="s">
        <v>36</v>
      </c>
      <c r="E27" s="19" t="s">
        <v>58</v>
      </c>
      <c r="F27" s="23">
        <v>4.3869999999999996</v>
      </c>
      <c r="G27" s="20" t="s">
        <v>16</v>
      </c>
      <c r="H27" s="36" t="s">
        <v>19</v>
      </c>
      <c r="I27" s="26" t="s">
        <v>67</v>
      </c>
      <c r="J27" s="29">
        <v>9010</v>
      </c>
      <c r="K27" s="21"/>
      <c r="L27" t="s">
        <v>15</v>
      </c>
    </row>
    <row r="28" spans="1:12" ht="30" x14ac:dyDescent="0.25">
      <c r="B28" s="18">
        <f t="shared" si="1"/>
        <v>14</v>
      </c>
      <c r="C28" s="19">
        <v>1961079</v>
      </c>
      <c r="D28" s="24" t="s">
        <v>26</v>
      </c>
      <c r="E28" s="19" t="s">
        <v>58</v>
      </c>
      <c r="F28" s="23">
        <v>9.1920000000000002</v>
      </c>
      <c r="G28" s="20" t="s">
        <v>16</v>
      </c>
      <c r="H28" s="36" t="s">
        <v>18</v>
      </c>
      <c r="I28" s="26" t="s">
        <v>61</v>
      </c>
      <c r="J28" s="29">
        <v>36317</v>
      </c>
      <c r="K28" s="21"/>
      <c r="L28" t="s">
        <v>15</v>
      </c>
    </row>
    <row r="29" spans="1:12" ht="30" x14ac:dyDescent="0.25">
      <c r="B29" s="18">
        <f t="shared" si="1"/>
        <v>15</v>
      </c>
      <c r="C29" s="19">
        <v>1988836</v>
      </c>
      <c r="D29" s="24" t="s">
        <v>37</v>
      </c>
      <c r="E29" s="19" t="s">
        <v>12</v>
      </c>
      <c r="F29" s="37">
        <v>1</v>
      </c>
      <c r="G29" s="20" t="s">
        <v>16</v>
      </c>
      <c r="H29" s="36" t="s">
        <v>19</v>
      </c>
      <c r="I29" s="26" t="s">
        <v>66</v>
      </c>
      <c r="J29" s="29">
        <v>1769.4</v>
      </c>
      <c r="K29" s="21"/>
      <c r="L29" t="s">
        <v>15</v>
      </c>
    </row>
    <row r="30" spans="1:12" ht="30" x14ac:dyDescent="0.25">
      <c r="B30" s="18">
        <f t="shared" si="1"/>
        <v>16</v>
      </c>
      <c r="C30" s="19">
        <v>1991632</v>
      </c>
      <c r="D30" s="24" t="s">
        <v>38</v>
      </c>
      <c r="E30" s="19" t="s">
        <v>12</v>
      </c>
      <c r="F30" s="37">
        <v>1</v>
      </c>
      <c r="G30" s="20" t="s">
        <v>16</v>
      </c>
      <c r="H30" s="36" t="s">
        <v>18</v>
      </c>
      <c r="I30" s="26" t="s">
        <v>66</v>
      </c>
      <c r="J30" s="29">
        <v>982.34</v>
      </c>
      <c r="K30" s="21"/>
      <c r="L30" t="s">
        <v>15</v>
      </c>
    </row>
    <row r="31" spans="1:12" ht="60" x14ac:dyDescent="0.25">
      <c r="B31" s="18">
        <f t="shared" si="1"/>
        <v>17</v>
      </c>
      <c r="C31" s="19">
        <v>1999149</v>
      </c>
      <c r="D31" s="24" t="s">
        <v>39</v>
      </c>
      <c r="E31" s="19" t="s">
        <v>12</v>
      </c>
      <c r="F31" s="37">
        <v>2</v>
      </c>
      <c r="G31" s="20" t="s">
        <v>16</v>
      </c>
      <c r="H31" s="36" t="s">
        <v>19</v>
      </c>
      <c r="I31" s="26" t="s">
        <v>68</v>
      </c>
      <c r="J31" s="29">
        <v>18086</v>
      </c>
      <c r="K31" s="21"/>
      <c r="L31" t="s">
        <v>15</v>
      </c>
    </row>
    <row r="32" spans="1:12" ht="60" x14ac:dyDescent="0.25">
      <c r="B32" s="18">
        <f t="shared" si="1"/>
        <v>18</v>
      </c>
      <c r="C32" s="19">
        <v>2002042</v>
      </c>
      <c r="D32" s="24" t="s">
        <v>40</v>
      </c>
      <c r="E32" s="19" t="s">
        <v>58</v>
      </c>
      <c r="F32" s="23">
        <v>3.2130000000000001</v>
      </c>
      <c r="G32" s="20" t="s">
        <v>16</v>
      </c>
      <c r="H32" s="36" t="s">
        <v>19</v>
      </c>
      <c r="I32" s="26" t="s">
        <v>13</v>
      </c>
      <c r="J32" s="29">
        <v>45093.56</v>
      </c>
      <c r="K32" s="21"/>
      <c r="L32" t="s">
        <v>15</v>
      </c>
    </row>
    <row r="33" spans="2:12" ht="30" x14ac:dyDescent="0.25">
      <c r="B33" s="18">
        <f t="shared" si="1"/>
        <v>19</v>
      </c>
      <c r="C33" s="19">
        <v>2005928</v>
      </c>
      <c r="D33" s="24" t="s">
        <v>41</v>
      </c>
      <c r="E33" s="19" t="s">
        <v>12</v>
      </c>
      <c r="F33" s="37">
        <v>5</v>
      </c>
      <c r="G33" s="20" t="s">
        <v>16</v>
      </c>
      <c r="H33" s="36" t="s">
        <v>19</v>
      </c>
      <c r="I33" s="26" t="s">
        <v>67</v>
      </c>
      <c r="J33" s="29">
        <v>3152</v>
      </c>
      <c r="K33" s="21"/>
      <c r="L33" t="s">
        <v>15</v>
      </c>
    </row>
    <row r="34" spans="2:12" ht="30" x14ac:dyDescent="0.25">
      <c r="B34" s="18">
        <f t="shared" si="1"/>
        <v>20</v>
      </c>
      <c r="C34" s="19">
        <v>2007557</v>
      </c>
      <c r="D34" s="24" t="s">
        <v>42</v>
      </c>
      <c r="E34" s="19" t="s">
        <v>12</v>
      </c>
      <c r="F34" s="37">
        <v>7</v>
      </c>
      <c r="G34" s="20" t="s">
        <v>16</v>
      </c>
      <c r="H34" s="36" t="s">
        <v>19</v>
      </c>
      <c r="I34" s="26" t="s">
        <v>69</v>
      </c>
      <c r="J34" s="29">
        <v>1595.79</v>
      </c>
      <c r="K34" s="21"/>
      <c r="L34" t="s">
        <v>15</v>
      </c>
    </row>
    <row r="35" spans="2:12" ht="30" x14ac:dyDescent="0.25">
      <c r="B35" s="18">
        <f t="shared" si="1"/>
        <v>21</v>
      </c>
      <c r="C35" s="19">
        <v>2014379</v>
      </c>
      <c r="D35" s="24" t="s">
        <v>43</v>
      </c>
      <c r="E35" s="19" t="s">
        <v>12</v>
      </c>
      <c r="F35" s="37">
        <v>20</v>
      </c>
      <c r="G35" s="20" t="s">
        <v>16</v>
      </c>
      <c r="H35" s="36" t="s">
        <v>19</v>
      </c>
      <c r="I35" s="26" t="s">
        <v>67</v>
      </c>
      <c r="J35" s="29">
        <v>817</v>
      </c>
      <c r="K35" s="21"/>
      <c r="L35" t="s">
        <v>15</v>
      </c>
    </row>
    <row r="36" spans="2:12" ht="45" x14ac:dyDescent="0.25">
      <c r="B36" s="18">
        <f t="shared" si="1"/>
        <v>22</v>
      </c>
      <c r="C36" s="19">
        <v>2020688</v>
      </c>
      <c r="D36" s="24" t="s">
        <v>44</v>
      </c>
      <c r="E36" s="19" t="s">
        <v>12</v>
      </c>
      <c r="F36" s="37">
        <v>3</v>
      </c>
      <c r="G36" s="20" t="s">
        <v>16</v>
      </c>
      <c r="H36" s="36" t="s">
        <v>19</v>
      </c>
      <c r="I36" s="26" t="s">
        <v>67</v>
      </c>
      <c r="J36" s="29">
        <v>1463</v>
      </c>
      <c r="K36" s="21"/>
      <c r="L36" t="s">
        <v>15</v>
      </c>
    </row>
    <row r="37" spans="2:12" ht="30" x14ac:dyDescent="0.25">
      <c r="B37" s="18">
        <f t="shared" si="1"/>
        <v>23</v>
      </c>
      <c r="C37" s="19">
        <v>2020781</v>
      </c>
      <c r="D37" s="24" t="s">
        <v>45</v>
      </c>
      <c r="E37" s="19" t="s">
        <v>12</v>
      </c>
      <c r="F37" s="37">
        <v>9</v>
      </c>
      <c r="G37" s="20" t="s">
        <v>16</v>
      </c>
      <c r="H37" s="36" t="s">
        <v>19</v>
      </c>
      <c r="I37" s="26" t="s">
        <v>66</v>
      </c>
      <c r="J37" s="29">
        <v>1768.21</v>
      </c>
      <c r="K37" s="21"/>
      <c r="L37" t="s">
        <v>15</v>
      </c>
    </row>
    <row r="38" spans="2:12" ht="45" x14ac:dyDescent="0.25">
      <c r="B38" s="18">
        <f t="shared" si="1"/>
        <v>24</v>
      </c>
      <c r="C38" s="19">
        <v>2026136</v>
      </c>
      <c r="D38" s="24" t="s">
        <v>46</v>
      </c>
      <c r="E38" s="19" t="s">
        <v>59</v>
      </c>
      <c r="F38" s="37">
        <v>104</v>
      </c>
      <c r="G38" s="20" t="s">
        <v>16</v>
      </c>
      <c r="H38" s="36" t="s">
        <v>19</v>
      </c>
      <c r="I38" s="26" t="s">
        <v>70</v>
      </c>
      <c r="J38" s="29">
        <v>534.66999999999996</v>
      </c>
      <c r="K38" s="21"/>
      <c r="L38" t="s">
        <v>15</v>
      </c>
    </row>
    <row r="39" spans="2:12" ht="45" x14ac:dyDescent="0.25">
      <c r="B39" s="18">
        <f t="shared" si="1"/>
        <v>25</v>
      </c>
      <c r="C39" s="19">
        <v>2026136</v>
      </c>
      <c r="D39" s="24" t="s">
        <v>46</v>
      </c>
      <c r="E39" s="19" t="s">
        <v>59</v>
      </c>
      <c r="F39" s="37">
        <v>2</v>
      </c>
      <c r="G39" s="20" t="s">
        <v>16</v>
      </c>
      <c r="H39" s="36" t="s">
        <v>18</v>
      </c>
      <c r="I39" s="26" t="s">
        <v>70</v>
      </c>
      <c r="J39" s="29">
        <v>534.66999999999996</v>
      </c>
      <c r="K39" s="21"/>
      <c r="L39" t="s">
        <v>15</v>
      </c>
    </row>
    <row r="40" spans="2:12" x14ac:dyDescent="0.25">
      <c r="B40" s="18">
        <f t="shared" si="1"/>
        <v>26</v>
      </c>
      <c r="C40" s="19">
        <v>2032294</v>
      </c>
      <c r="D40" s="24" t="s">
        <v>47</v>
      </c>
      <c r="E40" s="19" t="s">
        <v>12</v>
      </c>
      <c r="F40" s="37">
        <v>41</v>
      </c>
      <c r="G40" s="20" t="s">
        <v>16</v>
      </c>
      <c r="H40" s="36" t="s">
        <v>19</v>
      </c>
      <c r="I40" s="26" t="s">
        <v>66</v>
      </c>
      <c r="J40" s="29">
        <v>493.67</v>
      </c>
      <c r="K40" s="21"/>
      <c r="L40" t="s">
        <v>15</v>
      </c>
    </row>
    <row r="41" spans="2:12" ht="30" x14ac:dyDescent="0.25">
      <c r="B41" s="18">
        <f t="shared" si="1"/>
        <v>27</v>
      </c>
      <c r="C41" s="19">
        <v>2113671</v>
      </c>
      <c r="D41" s="24" t="s">
        <v>48</v>
      </c>
      <c r="E41" s="19" t="s">
        <v>58</v>
      </c>
      <c r="F41" s="23">
        <v>0.94799999999999995</v>
      </c>
      <c r="G41" s="20" t="s">
        <v>16</v>
      </c>
      <c r="H41" s="36" t="s">
        <v>65</v>
      </c>
      <c r="I41" s="26" t="s">
        <v>13</v>
      </c>
      <c r="J41" s="29">
        <v>124329</v>
      </c>
      <c r="K41" s="21"/>
      <c r="L41" t="s">
        <v>15</v>
      </c>
    </row>
    <row r="42" spans="2:12" ht="30" x14ac:dyDescent="0.25">
      <c r="B42" s="18">
        <f t="shared" si="1"/>
        <v>28</v>
      </c>
      <c r="C42" s="19">
        <v>2167049</v>
      </c>
      <c r="D42" s="24" t="s">
        <v>49</v>
      </c>
      <c r="E42" s="19" t="s">
        <v>12</v>
      </c>
      <c r="F42" s="37">
        <v>1</v>
      </c>
      <c r="G42" s="20" t="s">
        <v>16</v>
      </c>
      <c r="H42" s="36" t="s">
        <v>20</v>
      </c>
      <c r="I42" s="26" t="s">
        <v>69</v>
      </c>
      <c r="J42" s="29">
        <v>1926.08</v>
      </c>
      <c r="K42" s="21"/>
      <c r="L42" t="s">
        <v>15</v>
      </c>
    </row>
    <row r="43" spans="2:12" ht="30" x14ac:dyDescent="0.25">
      <c r="B43" s="18">
        <f t="shared" si="1"/>
        <v>29</v>
      </c>
      <c r="C43" s="19">
        <v>2168134</v>
      </c>
      <c r="D43" s="24" t="s">
        <v>50</v>
      </c>
      <c r="E43" s="19" t="s">
        <v>58</v>
      </c>
      <c r="F43" s="23">
        <v>1.3069999999999999</v>
      </c>
      <c r="G43" s="20" t="s">
        <v>16</v>
      </c>
      <c r="H43" s="36" t="s">
        <v>21</v>
      </c>
      <c r="I43" s="26" t="s">
        <v>71</v>
      </c>
      <c r="J43" s="29">
        <v>37124.43</v>
      </c>
      <c r="K43" s="21"/>
      <c r="L43" t="s">
        <v>15</v>
      </c>
    </row>
    <row r="44" spans="2:12" ht="45" x14ac:dyDescent="0.25">
      <c r="B44" s="18">
        <f t="shared" si="1"/>
        <v>30</v>
      </c>
      <c r="C44" s="19">
        <v>2199754</v>
      </c>
      <c r="D44" s="24" t="s">
        <v>51</v>
      </c>
      <c r="E44" s="19" t="s">
        <v>58</v>
      </c>
      <c r="F44" s="23">
        <v>0.314</v>
      </c>
      <c r="G44" s="20" t="s">
        <v>16</v>
      </c>
      <c r="H44" s="36" t="s">
        <v>18</v>
      </c>
      <c r="I44" s="26" t="s">
        <v>64</v>
      </c>
      <c r="J44" s="29">
        <v>16372</v>
      </c>
      <c r="K44" s="21"/>
      <c r="L44" t="s">
        <v>15</v>
      </c>
    </row>
    <row r="45" spans="2:12" ht="30" x14ac:dyDescent="0.25">
      <c r="B45" s="18">
        <f t="shared" si="1"/>
        <v>31</v>
      </c>
      <c r="C45" s="19">
        <v>2356099</v>
      </c>
      <c r="D45" s="24" t="s">
        <v>52</v>
      </c>
      <c r="E45" s="19" t="s">
        <v>58</v>
      </c>
      <c r="F45" s="23">
        <v>1.899</v>
      </c>
      <c r="G45" s="20" t="s">
        <v>16</v>
      </c>
      <c r="H45" s="36" t="s">
        <v>20</v>
      </c>
      <c r="I45" s="26" t="s">
        <v>62</v>
      </c>
      <c r="J45" s="29">
        <v>1803</v>
      </c>
      <c r="K45" s="21"/>
      <c r="L45" t="s">
        <v>15</v>
      </c>
    </row>
    <row r="46" spans="2:12" ht="30" x14ac:dyDescent="0.25">
      <c r="B46" s="18">
        <f t="shared" si="1"/>
        <v>32</v>
      </c>
      <c r="C46" s="19">
        <v>2356587</v>
      </c>
      <c r="D46" s="24" t="s">
        <v>53</v>
      </c>
      <c r="E46" s="19" t="s">
        <v>58</v>
      </c>
      <c r="F46" s="23">
        <v>1.0409999999999999</v>
      </c>
      <c r="G46" s="20" t="s">
        <v>16</v>
      </c>
      <c r="H46" s="36" t="s">
        <v>20</v>
      </c>
      <c r="I46" s="26" t="s">
        <v>13</v>
      </c>
      <c r="J46" s="29">
        <v>46666.8</v>
      </c>
      <c r="K46" s="21"/>
      <c r="L46" t="s">
        <v>15</v>
      </c>
    </row>
    <row r="47" spans="2:12" ht="60" x14ac:dyDescent="0.25">
      <c r="B47" s="18">
        <f t="shared" si="1"/>
        <v>33</v>
      </c>
      <c r="C47" s="19">
        <v>2391788</v>
      </c>
      <c r="D47" s="24" t="s">
        <v>54</v>
      </c>
      <c r="E47" s="19" t="s">
        <v>12</v>
      </c>
      <c r="F47" s="37">
        <v>1</v>
      </c>
      <c r="G47" s="20" t="s">
        <v>16</v>
      </c>
      <c r="H47" s="36" t="s">
        <v>20</v>
      </c>
      <c r="I47" s="26" t="s">
        <v>67</v>
      </c>
      <c r="J47" s="29">
        <v>5313</v>
      </c>
      <c r="K47" s="21"/>
      <c r="L47" t="s">
        <v>15</v>
      </c>
    </row>
    <row r="48" spans="2:12" ht="60" x14ac:dyDescent="0.25">
      <c r="B48" s="18">
        <f t="shared" si="1"/>
        <v>34</v>
      </c>
      <c r="C48" s="19">
        <v>2391789</v>
      </c>
      <c r="D48" s="24" t="s">
        <v>55</v>
      </c>
      <c r="E48" s="19" t="s">
        <v>12</v>
      </c>
      <c r="F48" s="37">
        <v>1</v>
      </c>
      <c r="G48" s="20" t="s">
        <v>16</v>
      </c>
      <c r="H48" s="36" t="s">
        <v>20</v>
      </c>
      <c r="I48" s="26" t="s">
        <v>67</v>
      </c>
      <c r="J48" s="29">
        <v>5001</v>
      </c>
      <c r="K48" s="21"/>
      <c r="L48" t="s">
        <v>15</v>
      </c>
    </row>
    <row r="49" spans="2:12" ht="45" x14ac:dyDescent="0.25">
      <c r="B49" s="18">
        <f t="shared" si="1"/>
        <v>35</v>
      </c>
      <c r="C49" s="19">
        <v>2451990</v>
      </c>
      <c r="D49" s="24" t="s">
        <v>56</v>
      </c>
      <c r="E49" s="19" t="s">
        <v>58</v>
      </c>
      <c r="F49" s="23">
        <v>0.98299999999999998</v>
      </c>
      <c r="G49" s="20" t="s">
        <v>16</v>
      </c>
      <c r="H49" s="36" t="s">
        <v>20</v>
      </c>
      <c r="I49" s="26" t="s">
        <v>13</v>
      </c>
      <c r="J49" s="29">
        <v>105175.79</v>
      </c>
      <c r="K49" s="21"/>
      <c r="L49" t="s">
        <v>15</v>
      </c>
    </row>
    <row r="50" spans="2:12" ht="75" x14ac:dyDescent="0.25">
      <c r="B50" s="18">
        <f t="shared" si="1"/>
        <v>36</v>
      </c>
      <c r="C50" s="19">
        <v>2596049</v>
      </c>
      <c r="D50" s="24" t="s">
        <v>57</v>
      </c>
      <c r="E50" s="19" t="s">
        <v>58</v>
      </c>
      <c r="F50" s="23">
        <v>0.58899999999999997</v>
      </c>
      <c r="G50" s="20" t="s">
        <v>16</v>
      </c>
      <c r="H50" s="36" t="s">
        <v>21</v>
      </c>
      <c r="I50" s="26" t="s">
        <v>64</v>
      </c>
      <c r="J50" s="29">
        <v>16372</v>
      </c>
      <c r="K50" s="21"/>
      <c r="L50" t="s">
        <v>15</v>
      </c>
    </row>
    <row r="51" spans="2:12" x14ac:dyDescent="0.25">
      <c r="F51" s="38"/>
    </row>
    <row r="52" spans="2:12" x14ac:dyDescent="0.25">
      <c r="F52" s="38"/>
    </row>
  </sheetData>
  <autoFilter ref="A14:K5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2025-05-15T07:05:18Z</dcterms:modified>
</cp:coreProperties>
</file>